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Z:\★FS사업\0. 26년\2. 용역 발주, 계약\260519 용역 시행 관련 협조 요청\베트남 동나이 임대형 공장\"/>
    </mc:Choice>
  </mc:AlternateContent>
  <xr:revisionPtr revIDLastSave="0" documentId="13_ncr:1_{18CDBD97-9EAF-4A30-9668-A60FD5456067}" xr6:coauthVersionLast="36" xr6:coauthVersionMax="36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</workbook>
</file>

<file path=xl/calcChain.xml><?xml version="1.0" encoding="utf-8"?>
<calcChain xmlns="http://schemas.openxmlformats.org/spreadsheetml/2006/main">
  <c r="H56" i="2" l="1"/>
  <c r="H55" i="2"/>
  <c r="G55" i="2"/>
  <c r="C56" i="2"/>
  <c r="K47" i="2"/>
  <c r="I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J31" i="2" l="1"/>
  <c r="L31" i="2" s="1"/>
  <c r="M31" i="2" s="1"/>
  <c r="M47" i="2" s="1"/>
  <c r="G52" i="2"/>
  <c r="H52" i="2" s="1"/>
  <c r="G53" i="2" l="1"/>
  <c r="H53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<sst xmlns="http://schemas.openxmlformats.org/spreadsheetml/2006/main" count="160" uniqueCount="87">
  <si>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</si>
  <si>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</si>
  <si>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</si>
  <si>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</si>
  <si>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</si>
  <si>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</si>
  <si>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</si>
  <si>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</si>
  <si>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</si>
  <si>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</si>
  <si>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</si>
  <si>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</si>
  <si>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</si>
  <si>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</si>
  <si>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</si>
  <si>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</si>
  <si>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</si>
  <si>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</si>
  <si>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</si>
  <si>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</si>
  <si>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</si>
  <si>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</si>
  <si>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</si>
  <si>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</si>
  <si>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</si>
  <si>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</si>
  <si>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</si>
  <si>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</si>
  <si>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</si>
  <si>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</si>
  <si>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</si>
  <si>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</si>
  <si>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</si>
  <si>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</si>
  <si>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</si>
  <si>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</si>
  <si>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</si>
  <si>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</si>
  <si>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</si>
  <si>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</si>
  <si>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</si>
  <si>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</si>
  <si>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</si>
  <si>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</si>
  <si>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</si>
  <si>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</si>
  <si>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</si>
  <si>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</si>
  <si>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</si>
  <si>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</si>
  <si>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</si>
  <si>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</si>
  <si>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</si>
  <si>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</si>
  <si>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</si>
  <si>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</si>
  <si>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</si>
  <si>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</si>
  <si>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</si>
  <si>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</si>
  <si>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</si>
  <si>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</si>
  <si>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</si>
  <si>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</si>
  <si>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</si>
  <si>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</si>
  <si>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</si>
  <si>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</si>
  <si>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</si>
  <si>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</si>
  <si>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</si>
  <si>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</si>
  <si>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</si>
  <si>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</si>
  <si>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</si>
  <si>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</si>
  <si>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</si>
  <si>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</si>
  <si>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</si>
  <si>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</si>
  <si>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</si>
  <si>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</si>
  <si>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</si>
  <si>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</si>
  <si>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OO회사 / OO회사 / OO회사 / OO회사</t>
    <phoneticPr fontId="16" type="noConversion"/>
  </si>
  <si>
    <t>시장분야</t>
    <phoneticPr fontId="16" type="noConversion"/>
  </si>
  <si>
    <t>베트남 동나이 임대형 공장 플랫폼 개발 예비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</si>
</sst>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activeCell="H4" sqref="H4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0" t="s">
        <v>86</v>
      </c>
      <c r="B1" s="101"/>
      <c r="C1" s="101"/>
      <c r="D1" s="101"/>
      <c r="E1" s="101"/>
      <c r="G1" s="52" t="s">
        <v>28</v>
      </c>
      <c r="H1" s="49">
        <v>650000000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2" t="s">
        <v>84</v>
      </c>
      <c r="C2" s="103"/>
      <c r="D2" s="103"/>
      <c r="E2" s="103"/>
      <c r="F2" s="8"/>
      <c r="G2" s="51"/>
    </row>
    <row r="3" spans="1:13" ht="30" customHeight="1" x14ac:dyDescent="0.3">
      <c r="A3" s="104" t="s">
        <v>31</v>
      </c>
      <c r="B3" s="104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05" t="s">
        <v>21</v>
      </c>
      <c r="B4" s="105"/>
      <c r="C4" s="32">
        <v>12</v>
      </c>
      <c r="D4" s="33">
        <f>M26</f>
        <v>11.1</v>
      </c>
      <c r="E4" s="106">
        <f>SUM(D4:D6)</f>
        <v>29.1</v>
      </c>
      <c r="F4" s="8"/>
      <c r="G4" s="51"/>
      <c r="H4" s="50"/>
    </row>
    <row r="5" spans="1:13" ht="30" customHeight="1" x14ac:dyDescent="0.3">
      <c r="A5" s="105" t="s">
        <v>8</v>
      </c>
      <c r="B5" s="105"/>
      <c r="C5" s="32">
        <v>10</v>
      </c>
      <c r="D5" s="33">
        <f>+M47</f>
        <v>10</v>
      </c>
      <c r="E5" s="107"/>
      <c r="F5" s="8"/>
      <c r="G5" s="51"/>
      <c r="H5" s="50"/>
    </row>
    <row r="6" spans="1:13" ht="30" customHeight="1" x14ac:dyDescent="0.3">
      <c r="A6" s="105" t="s">
        <v>24</v>
      </c>
      <c r="B6" s="105"/>
      <c r="C6" s="32">
        <v>8</v>
      </c>
      <c r="D6" s="33">
        <f>H56</f>
        <v>8</v>
      </c>
      <c r="E6" s="107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08" t="s">
        <v>34</v>
      </c>
      <c r="B8" s="109"/>
      <c r="C8" s="110"/>
      <c r="D8" s="111" t="s">
        <v>9</v>
      </c>
      <c r="E8" s="111"/>
      <c r="F8" s="111"/>
      <c r="G8" s="111"/>
      <c r="H8" s="111"/>
      <c r="I8" s="111"/>
      <c r="J8" s="111"/>
      <c r="K8" s="111"/>
      <c r="L8" s="111"/>
      <c r="M8" s="112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99" t="s">
        <v>69</v>
      </c>
      <c r="B10" s="93" t="s">
        <v>63</v>
      </c>
      <c r="C10" s="93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13">
        <f>SUM(H10:H13)</f>
        <v>860725276.78400004</v>
      </c>
      <c r="J10" s="95">
        <f>I10/H$1</f>
        <v>1.3241927335138461</v>
      </c>
      <c r="K10" s="96">
        <v>2</v>
      </c>
      <c r="L10" s="97">
        <f>IF(AND(J10&gt;=1),1,IF(AND(J10&lt;1,J10&gt;=0.7),0.9,IF(AND(J10&lt;0.7,J10&gt;=0.4),0.8,0.7)))</f>
        <v>1</v>
      </c>
      <c r="M10" s="98">
        <f>K10*L10</f>
        <v>2</v>
      </c>
    </row>
    <row r="11" spans="1:13" ht="35.1" customHeight="1" x14ac:dyDescent="0.3">
      <c r="A11" s="99"/>
      <c r="B11" s="93"/>
      <c r="C11" s="93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13"/>
      <c r="J11" s="95"/>
      <c r="K11" s="96"/>
      <c r="L11" s="97"/>
      <c r="M11" s="98"/>
    </row>
    <row r="12" spans="1:13" ht="35.1" customHeight="1" x14ac:dyDescent="0.3">
      <c r="A12" s="99"/>
      <c r="B12" s="93"/>
      <c r="C12" s="93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13"/>
      <c r="J12" s="95"/>
      <c r="K12" s="96"/>
      <c r="L12" s="97"/>
      <c r="M12" s="98"/>
    </row>
    <row r="13" spans="1:13" ht="35.1" customHeight="1" x14ac:dyDescent="0.3">
      <c r="A13" s="99"/>
      <c r="B13" s="93"/>
      <c r="C13" s="93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13"/>
      <c r="J13" s="95"/>
      <c r="K13" s="96"/>
      <c r="L13" s="97"/>
      <c r="M13" s="98"/>
    </row>
    <row r="14" spans="1:13" ht="35.1" customHeight="1" x14ac:dyDescent="0.3">
      <c r="A14" s="99" t="s">
        <v>70</v>
      </c>
      <c r="B14" s="93" t="s">
        <v>63</v>
      </c>
      <c r="C14" s="93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94">
        <f>SUM(H14:H17)</f>
        <v>21041109800</v>
      </c>
      <c r="J14" s="95">
        <f>I14/H$1</f>
        <v>32.370938153846154</v>
      </c>
      <c r="K14" s="96">
        <v>1</v>
      </c>
      <c r="L14" s="97">
        <f t="shared" ref="L14" si="2">IF(AND(J14&gt;=1),1,IF(AND(J14&lt;1,J14&gt;=0.7),0.9,IF(AND(J14&lt;0.7,J14&gt;=0.4),0.8,0.7)))</f>
        <v>1</v>
      </c>
      <c r="M14" s="98">
        <f t="shared" ref="M14" si="3">K14*L14</f>
        <v>1</v>
      </c>
    </row>
    <row r="15" spans="1:13" ht="35.1" customHeight="1" x14ac:dyDescent="0.3">
      <c r="A15" s="99"/>
      <c r="B15" s="93"/>
      <c r="C15" s="93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94"/>
      <c r="J15" s="95"/>
      <c r="K15" s="96"/>
      <c r="L15" s="97"/>
      <c r="M15" s="98"/>
    </row>
    <row r="16" spans="1:13" ht="35.1" customHeight="1" x14ac:dyDescent="0.3">
      <c r="A16" s="99"/>
      <c r="B16" s="93"/>
      <c r="C16" s="93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94"/>
      <c r="J16" s="95"/>
      <c r="K16" s="96"/>
      <c r="L16" s="97"/>
      <c r="M16" s="98"/>
    </row>
    <row r="17" spans="1:13" ht="35.1" customHeight="1" x14ac:dyDescent="0.3">
      <c r="A17" s="99"/>
      <c r="B17" s="93"/>
      <c r="C17" s="93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94"/>
      <c r="J17" s="95"/>
      <c r="K17" s="96"/>
      <c r="L17" s="97"/>
      <c r="M17" s="98"/>
    </row>
    <row r="18" spans="1:13" ht="35.1" customHeight="1" x14ac:dyDescent="0.3">
      <c r="A18" s="90" t="s">
        <v>71</v>
      </c>
      <c r="B18" s="93" t="s">
        <v>63</v>
      </c>
      <c r="C18" s="93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94">
        <f>SUM(H18:H21)</f>
        <v>604806275.67999995</v>
      </c>
      <c r="J18" s="95">
        <f>I18/H$1</f>
        <v>0.93047119335384609</v>
      </c>
      <c r="K18" s="122">
        <v>4</v>
      </c>
      <c r="L18" s="97">
        <f t="shared" ref="L18" si="5">IF(AND(J18&gt;=1),1,IF(AND(J18&lt;1,J18&gt;=0.7),0.9,IF(AND(J18&lt;0.7,J18&gt;=0.4),0.8,0.7)))</f>
        <v>0.9</v>
      </c>
      <c r="M18" s="98">
        <f t="shared" ref="M18" si="6">K18*L18</f>
        <v>3.6</v>
      </c>
    </row>
    <row r="19" spans="1:13" ht="35.1" customHeight="1" x14ac:dyDescent="0.3">
      <c r="A19" s="91"/>
      <c r="B19" s="93"/>
      <c r="C19" s="93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94"/>
      <c r="J19" s="95"/>
      <c r="K19" s="123"/>
      <c r="L19" s="97"/>
      <c r="M19" s="98"/>
    </row>
    <row r="20" spans="1:13" ht="35.1" customHeight="1" x14ac:dyDescent="0.3">
      <c r="A20" s="91"/>
      <c r="B20" s="93"/>
      <c r="C20" s="93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94"/>
      <c r="J20" s="95"/>
      <c r="K20" s="123"/>
      <c r="L20" s="97"/>
      <c r="M20" s="98"/>
    </row>
    <row r="21" spans="1:13" ht="35.1" customHeight="1" x14ac:dyDescent="0.3">
      <c r="A21" s="92"/>
      <c r="B21" s="93"/>
      <c r="C21" s="93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94"/>
      <c r="J21" s="95"/>
      <c r="K21" s="124"/>
      <c r="L21" s="97"/>
      <c r="M21" s="98"/>
    </row>
    <row r="22" spans="1:13" ht="35.1" customHeight="1" x14ac:dyDescent="0.3">
      <c r="A22" s="90" t="s">
        <v>85</v>
      </c>
      <c r="B22" s="93" t="s">
        <v>63</v>
      </c>
      <c r="C22" s="93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94">
        <f>SUM(H22:H25)</f>
        <v>604806275.67999995</v>
      </c>
      <c r="J22" s="95">
        <f>I22/H$1</f>
        <v>0.93047119335384609</v>
      </c>
      <c r="K22" s="122">
        <v>5</v>
      </c>
      <c r="L22" s="97">
        <f t="shared" ref="L22" si="8">IF(AND(J22&gt;=1),1,IF(AND(J22&lt;1,J22&gt;=0.7),0.9,IF(AND(J22&lt;0.7,J22&gt;=0.4),0.8,0.7)))</f>
        <v>0.9</v>
      </c>
      <c r="M22" s="98">
        <f t="shared" ref="M22" si="9">K22*L22</f>
        <v>4.5</v>
      </c>
    </row>
    <row r="23" spans="1:13" ht="35.1" customHeight="1" x14ac:dyDescent="0.3">
      <c r="A23" s="91"/>
      <c r="B23" s="93"/>
      <c r="C23" s="93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94"/>
      <c r="J23" s="95"/>
      <c r="K23" s="123"/>
      <c r="L23" s="97"/>
      <c r="M23" s="98"/>
    </row>
    <row r="24" spans="1:13" ht="35.1" customHeight="1" x14ac:dyDescent="0.3">
      <c r="A24" s="91"/>
      <c r="B24" s="93"/>
      <c r="C24" s="93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94"/>
      <c r="J24" s="95"/>
      <c r="K24" s="123"/>
      <c r="L24" s="97"/>
      <c r="M24" s="98"/>
    </row>
    <row r="25" spans="1:13" ht="35.1" customHeight="1" x14ac:dyDescent="0.3">
      <c r="A25" s="92"/>
      <c r="B25" s="93"/>
      <c r="C25" s="93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94"/>
      <c r="J25" s="95"/>
      <c r="K25" s="124"/>
      <c r="L25" s="97"/>
      <c r="M25" s="98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11.1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5" t="s">
        <v>38</v>
      </c>
      <c r="E29" s="115"/>
      <c r="F29" s="115"/>
      <c r="G29" s="115"/>
      <c r="H29" s="115"/>
      <c r="I29" s="115"/>
      <c r="J29" s="115"/>
      <c r="K29" s="115"/>
      <c r="L29" s="115"/>
      <c r="M29" s="116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99" t="s">
        <v>69</v>
      </c>
      <c r="B31" s="93" t="s">
        <v>63</v>
      </c>
      <c r="C31" s="117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125">
        <f>SUM(I31:I46)/H1</f>
        <v>1.4817239030769231</v>
      </c>
      <c r="K31" s="128">
        <v>10</v>
      </c>
      <c r="L31" s="131">
        <f>IF(AND(J31&gt;=1),1,IF(AND(J31&lt;1,J31&gt;=0.7),0.9,IF(AND(J31&lt;0.7,J31&gt;=0.4),0.8,0.7)))</f>
        <v>1</v>
      </c>
      <c r="M31" s="134">
        <f>K31*L31</f>
        <v>10</v>
      </c>
    </row>
    <row r="32" spans="1:13" ht="35.1" customHeight="1" x14ac:dyDescent="0.3">
      <c r="A32" s="99"/>
      <c r="B32" s="93"/>
      <c r="C32" s="117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126"/>
      <c r="K32" s="129"/>
      <c r="L32" s="132"/>
      <c r="M32" s="135"/>
    </row>
    <row r="33" spans="1:13" ht="35.1" customHeight="1" x14ac:dyDescent="0.3">
      <c r="A33" s="99"/>
      <c r="B33" s="93"/>
      <c r="C33" s="117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126"/>
      <c r="K33" s="129"/>
      <c r="L33" s="132"/>
      <c r="M33" s="135"/>
    </row>
    <row r="34" spans="1:13" ht="35.1" customHeight="1" x14ac:dyDescent="0.3">
      <c r="A34" s="99"/>
      <c r="B34" s="93"/>
      <c r="C34" s="117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126"/>
      <c r="K34" s="129"/>
      <c r="L34" s="132"/>
      <c r="M34" s="135"/>
    </row>
    <row r="35" spans="1:13" ht="35.1" customHeight="1" x14ac:dyDescent="0.3">
      <c r="A35" s="99" t="s">
        <v>70</v>
      </c>
      <c r="B35" s="93" t="s">
        <v>63</v>
      </c>
      <c r="C35" s="117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126"/>
      <c r="K35" s="129"/>
      <c r="L35" s="132"/>
      <c r="M35" s="135"/>
    </row>
    <row r="36" spans="1:13" ht="35.1" customHeight="1" x14ac:dyDescent="0.3">
      <c r="A36" s="99"/>
      <c r="B36" s="93"/>
      <c r="C36" s="117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126"/>
      <c r="K36" s="129"/>
      <c r="L36" s="132"/>
      <c r="M36" s="135"/>
    </row>
    <row r="37" spans="1:13" ht="35.1" customHeight="1" x14ac:dyDescent="0.3">
      <c r="A37" s="99"/>
      <c r="B37" s="93"/>
      <c r="C37" s="117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126"/>
      <c r="K37" s="129"/>
      <c r="L37" s="132"/>
      <c r="M37" s="135"/>
    </row>
    <row r="38" spans="1:13" ht="35.1" customHeight="1" x14ac:dyDescent="0.3">
      <c r="A38" s="99"/>
      <c r="B38" s="93"/>
      <c r="C38" s="117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126"/>
      <c r="K38" s="129"/>
      <c r="L38" s="132"/>
      <c r="M38" s="135"/>
    </row>
    <row r="39" spans="1:13" ht="35.1" customHeight="1" x14ac:dyDescent="0.3">
      <c r="A39" s="90" t="s">
        <v>71</v>
      </c>
      <c r="B39" s="93" t="s">
        <v>63</v>
      </c>
      <c r="C39" s="117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126"/>
      <c r="K39" s="129"/>
      <c r="L39" s="132"/>
      <c r="M39" s="135"/>
    </row>
    <row r="40" spans="1:13" ht="35.1" customHeight="1" x14ac:dyDescent="0.3">
      <c r="A40" s="91"/>
      <c r="B40" s="93"/>
      <c r="C40" s="117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126"/>
      <c r="K40" s="129"/>
      <c r="L40" s="132"/>
      <c r="M40" s="135"/>
    </row>
    <row r="41" spans="1:13" ht="35.1" customHeight="1" x14ac:dyDescent="0.3">
      <c r="A41" s="91"/>
      <c r="B41" s="93"/>
      <c r="C41" s="117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126"/>
      <c r="K41" s="129"/>
      <c r="L41" s="132"/>
      <c r="M41" s="135"/>
    </row>
    <row r="42" spans="1:13" ht="35.1" customHeight="1" x14ac:dyDescent="0.3">
      <c r="A42" s="92"/>
      <c r="B42" s="93"/>
      <c r="C42" s="117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126"/>
      <c r="K42" s="129"/>
      <c r="L42" s="132"/>
      <c r="M42" s="135"/>
    </row>
    <row r="43" spans="1:13" ht="35.1" customHeight="1" x14ac:dyDescent="0.3">
      <c r="A43" s="90" t="s">
        <v>85</v>
      </c>
      <c r="B43" s="93" t="s">
        <v>63</v>
      </c>
      <c r="C43" s="117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126"/>
      <c r="K43" s="129"/>
      <c r="L43" s="132"/>
      <c r="M43" s="135"/>
    </row>
    <row r="44" spans="1:13" ht="35.1" customHeight="1" x14ac:dyDescent="0.3">
      <c r="A44" s="91"/>
      <c r="B44" s="93"/>
      <c r="C44" s="117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126"/>
      <c r="K44" s="129"/>
      <c r="L44" s="132"/>
      <c r="M44" s="135"/>
    </row>
    <row r="45" spans="1:13" ht="35.1" customHeight="1" x14ac:dyDescent="0.3">
      <c r="A45" s="91"/>
      <c r="B45" s="93"/>
      <c r="C45" s="117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126"/>
      <c r="K45" s="129"/>
      <c r="L45" s="132"/>
      <c r="M45" s="135"/>
    </row>
    <row r="46" spans="1:13" ht="35.1" customHeight="1" x14ac:dyDescent="0.3">
      <c r="A46" s="92"/>
      <c r="B46" s="93"/>
      <c r="C46" s="117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127"/>
      <c r="K46" s="130"/>
      <c r="L46" s="133"/>
      <c r="M46" s="136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10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4" t="s">
        <v>23</v>
      </c>
      <c r="E50" s="115"/>
      <c r="F50" s="115"/>
      <c r="G50" s="115"/>
      <c r="H50" s="116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85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  <mergeCell ref="C14:C17"/>
    <mergeCell ref="K18:K21"/>
    <mergeCell ref="L18:L21"/>
    <mergeCell ref="J14:J17"/>
    <mergeCell ref="K14:K17"/>
    <mergeCell ref="L14:L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J10:J13"/>
    <mergeCell ref="K10:K13"/>
    <mergeCell ref="L10:L13"/>
    <mergeCell ref="M10:M13"/>
    <mergeCell ref="M18:M21"/>
    <mergeCell ref="M14:M17"/>
    <mergeCell ref="A18:A21"/>
    <mergeCell ref="B18:B21"/>
    <mergeCell ref="C18:C21"/>
    <mergeCell ref="I18:I21"/>
    <mergeCell ref="J18:J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KIND</cp:lastModifiedBy>
  <cp:revision>1</cp:revision>
  <cp:lastPrinted>2023-09-05T23:12:05Z</cp:lastPrinted>
  <dcterms:created xsi:type="dcterms:W3CDTF">2020-08-11T07:59:09Z</dcterms:created>
  <dcterms:modified xsi:type="dcterms:W3CDTF">2026-05-19T07:19:30Z</dcterms:modified>
  <cp:version>1100.0100.01</cp:version>
</cp:coreProperties>
</file>